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F39" i="7"/>
  <c r="F18"/>
  <c r="F23" l="1"/>
  <c r="F27" l="1"/>
  <c r="F36" l="1"/>
  <c r="F25" l="1"/>
  <c r="F26"/>
  <c r="E30"/>
  <c r="D41" l="1"/>
  <c r="D20"/>
  <c r="D19"/>
  <c r="D4"/>
  <c r="F44"/>
  <c r="F8"/>
  <c r="F33"/>
  <c r="E5"/>
  <c r="E6"/>
  <c r="E7"/>
  <c r="E8"/>
  <c r="E9"/>
  <c r="E10"/>
  <c r="E11"/>
  <c r="E12"/>
  <c r="E13"/>
  <c r="E14"/>
  <c r="E15"/>
  <c r="E16"/>
  <c r="E18"/>
  <c r="E21"/>
  <c r="E22"/>
  <c r="E23"/>
  <c r="E24"/>
  <c r="E25"/>
  <c r="E26"/>
  <c r="E27"/>
  <c r="E28"/>
  <c r="E29"/>
  <c r="E31"/>
  <c r="E32"/>
  <c r="E33"/>
  <c r="E34"/>
  <c r="E35"/>
  <c r="E36"/>
  <c r="E37"/>
  <c r="E38"/>
  <c r="E39"/>
  <c r="E42"/>
  <c r="E43"/>
  <c r="E44"/>
  <c r="E45"/>
  <c r="D40" l="1"/>
  <c r="D46" s="1"/>
  <c r="C20"/>
  <c r="C19"/>
  <c r="C41"/>
  <c r="F42"/>
  <c r="F45"/>
  <c r="F6"/>
  <c r="F7"/>
  <c r="F9"/>
  <c r="F10"/>
  <c r="F11"/>
  <c r="F12"/>
  <c r="F13"/>
  <c r="F14"/>
  <c r="F15"/>
  <c r="C4"/>
  <c r="E19" l="1"/>
  <c r="E20"/>
  <c r="E4"/>
  <c r="E41"/>
  <c r="F5"/>
  <c r="F4"/>
  <c r="F19"/>
  <c r="F22" l="1"/>
  <c r="F24"/>
  <c r="F28"/>
  <c r="F31"/>
  <c r="F32"/>
  <c r="F34"/>
  <c r="F35"/>
  <c r="F37"/>
  <c r="F38"/>
  <c r="F41" l="1"/>
  <c r="C40" l="1"/>
  <c r="C46" s="1"/>
  <c r="F20"/>
  <c r="E40" l="1"/>
  <c r="F40"/>
  <c r="E46"/>
  <c r="F46" l="1"/>
</calcChain>
</file>

<file path=xl/sharedStrings.xml><?xml version="1.0" encoding="utf-8"?>
<sst xmlns="http://schemas.openxmlformats.org/spreadsheetml/2006/main" count="56" uniqueCount="56">
  <si>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</si>
  <si>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</si>
  <si>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</si>
  <si>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</si>
  <si>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</si>
  <si>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</si>
  <si>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</si>
  <si>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</si>
  <si>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</si>
  <si>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</si>
  <si>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</si>
  <si>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</si>
  <si>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</si>
  <si>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</si>
  <si>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</si>
  <si>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</si>
  <si>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</si>
  <si>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</si>
  <si>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</si>
  <si>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</si>
  <si>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</si>
  <si>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</si>
  <si>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</si>
  <si>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</si>
  <si>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</si>
  <si>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</si>
  <si>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</si>
  <si>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</si>
  <si>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</si>
  <si>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</si>
  <si>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</si>
  <si>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</si>
  <si>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</si>
  <si>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</si>
  <si>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</si>
  <si>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</si>
  <si>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</si>
  <si>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</si>
  <si>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</si>
  <si>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</si>
  <si>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</si>
  <si>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</si>
  <si>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</si>
  <si>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</si>
  <si>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</si>
  <si>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</si>
  <si>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</si>
  <si>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</si>
  <si>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</si>
  <si>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Н.И. Меценатова</t>
  </si>
  <si>
    <t>за выдачу разрешения на перевозку грузов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</si>
  <si>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</si>
  <si>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</si>
  <si>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 xml:space="preserve">Сравнительный анализ поступления доходов в бюджет города Ставрополя за январь - апрель 2017-2018 гг. </t>
  </si>
  <si>
    <t>Поступило за           январь - апрель          2017 года</t>
  </si>
  <si>
    <t>Поступило за            январь - апрель         2018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</si>
</sst>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2" borderId="2" xfId="0" applyNumberFormat="1" applyFont="1" applyFill="1" applyBorder="1"/>
    <xf numFmtId="164" fontId="5" fillId="0" borderId="10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0"/>
  <sheetViews>
    <sheetView tabSelected="1" workbookViewId="0">
      <selection activeCell="F44" sqref="F44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46" t="s">
        <v>53</v>
      </c>
      <c r="B1" s="47"/>
      <c r="C1" s="47"/>
      <c r="D1" s="47"/>
      <c r="E1" s="47"/>
      <c r="F1" s="47"/>
    </row>
    <row r="2" spans="1:221" ht="13.8" thickBot="1">
      <c r="F2" s="8" t="s">
        <v>32</v>
      </c>
    </row>
    <row r="3" spans="1:221" ht="58.8" customHeight="1">
      <c r="A3" s="37" t="s">
        <v>42</v>
      </c>
      <c r="B3" s="36" t="s">
        <v>43</v>
      </c>
      <c r="C3" s="21" t="s">
        <v>54</v>
      </c>
      <c r="D3" s="13" t="s">
        <v>55</v>
      </c>
      <c r="E3" s="14" t="s">
        <v>12</v>
      </c>
      <c r="F3" s="22" t="s">
        <v>41</v>
      </c>
    </row>
    <row r="4" spans="1:221" s="3" customFormat="1">
      <c r="A4" s="17"/>
      <c r="B4" s="11" t="s">
        <v>7</v>
      </c>
      <c r="C4" s="23">
        <f t="shared" ref="C4:D4" si="0">C5+C6+C7+C8+C9+C10+C11+C14+C18</f>
        <v>859275</v>
      </c>
      <c r="D4" s="23">
        <f t="shared" si="0"/>
        <v>907843</v>
      </c>
      <c r="E4" s="23">
        <f>D4-C4</f>
        <v>48568</v>
      </c>
      <c r="F4" s="32">
        <f>D4/C4*100</f>
        <v>105.65220680224607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41">
        <v>413364</v>
      </c>
      <c r="D5" s="24">
        <v>516091</v>
      </c>
      <c r="E5" s="24">
        <f t="shared" ref="E5:E46" si="1">D5-C5</f>
        <v>102727</v>
      </c>
      <c r="F5" s="30">
        <f>D5/C5*100</f>
        <v>124.85146263341753</v>
      </c>
    </row>
    <row r="6" spans="1:221">
      <c r="A6" s="15">
        <v>2</v>
      </c>
      <c r="B6" s="1" t="s">
        <v>33</v>
      </c>
      <c r="C6" s="41">
        <v>5660</v>
      </c>
      <c r="D6" s="24">
        <v>5845</v>
      </c>
      <c r="E6" s="24">
        <f t="shared" si="1"/>
        <v>185</v>
      </c>
      <c r="F6" s="30">
        <f t="shared" ref="F6:F15" si="2">D6/C6*100</f>
        <v>103.26855123674912</v>
      </c>
    </row>
    <row r="7" spans="1:221" ht="18.600000000000001" customHeight="1">
      <c r="A7" s="33">
        <v>3</v>
      </c>
      <c r="B7" s="1" t="s">
        <v>5</v>
      </c>
      <c r="C7" s="41">
        <v>186026</v>
      </c>
      <c r="D7" s="24">
        <v>175763</v>
      </c>
      <c r="E7" s="24">
        <f t="shared" si="1"/>
        <v>-10263</v>
      </c>
      <c r="F7" s="30">
        <f t="shared" si="2"/>
        <v>94.483029253975246</v>
      </c>
    </row>
    <row r="8" spans="1:221">
      <c r="A8" s="33">
        <v>4</v>
      </c>
      <c r="B8" s="1" t="s">
        <v>6</v>
      </c>
      <c r="C8" s="41">
        <v>1375</v>
      </c>
      <c r="D8" s="24">
        <v>1816</v>
      </c>
      <c r="E8" s="24">
        <f t="shared" si="1"/>
        <v>441</v>
      </c>
      <c r="F8" s="30">
        <f t="shared" si="2"/>
        <v>132.07272727272726</v>
      </c>
    </row>
    <row r="9" spans="1:221" ht="12.75" customHeight="1">
      <c r="A9" s="33">
        <v>5</v>
      </c>
      <c r="B9" s="1" t="s">
        <v>23</v>
      </c>
      <c r="C9" s="41">
        <v>10381</v>
      </c>
      <c r="D9" s="24">
        <v>12648</v>
      </c>
      <c r="E9" s="24">
        <f t="shared" si="1"/>
        <v>2267</v>
      </c>
      <c r="F9" s="30">
        <f t="shared" si="2"/>
        <v>121.83797322030634</v>
      </c>
    </row>
    <row r="10" spans="1:221">
      <c r="A10" s="33">
        <v>6</v>
      </c>
      <c r="B10" s="1" t="s">
        <v>1</v>
      </c>
      <c r="C10" s="41">
        <v>22643</v>
      </c>
      <c r="D10" s="24">
        <v>18476</v>
      </c>
      <c r="E10" s="24">
        <f t="shared" si="1"/>
        <v>-4167</v>
      </c>
      <c r="F10" s="30">
        <f t="shared" si="2"/>
        <v>81.596961533365715</v>
      </c>
    </row>
    <row r="11" spans="1:221">
      <c r="A11" s="52">
        <v>7</v>
      </c>
      <c r="B11" s="1" t="s">
        <v>16</v>
      </c>
      <c r="C11" s="41">
        <v>194386</v>
      </c>
      <c r="D11" s="24">
        <v>145998</v>
      </c>
      <c r="E11" s="24">
        <f t="shared" si="1"/>
        <v>-48388</v>
      </c>
      <c r="F11" s="30">
        <f t="shared" si="2"/>
        <v>75.107260810963751</v>
      </c>
    </row>
    <row r="12" spans="1:221" s="10" customFormat="1">
      <c r="A12" s="55"/>
      <c r="B12" s="19" t="s">
        <v>37</v>
      </c>
      <c r="C12" s="42">
        <v>174463</v>
      </c>
      <c r="D12" s="26">
        <v>130020</v>
      </c>
      <c r="E12" s="25">
        <f t="shared" si="1"/>
        <v>-44443</v>
      </c>
      <c r="F12" s="35">
        <f t="shared" si="2"/>
        <v>74.525830691894555</v>
      </c>
    </row>
    <row r="13" spans="1:221" s="10" customFormat="1">
      <c r="A13" s="56"/>
      <c r="B13" s="19" t="s">
        <v>36</v>
      </c>
      <c r="C13" s="42">
        <v>19923</v>
      </c>
      <c r="D13" s="26">
        <v>15978</v>
      </c>
      <c r="E13" s="25">
        <f t="shared" si="1"/>
        <v>-3945</v>
      </c>
      <c r="F13" s="35">
        <f t="shared" si="2"/>
        <v>80.198765246197866</v>
      </c>
    </row>
    <row r="14" spans="1:221">
      <c r="A14" s="52">
        <v>8</v>
      </c>
      <c r="B14" s="1" t="s">
        <v>17</v>
      </c>
      <c r="C14" s="41">
        <v>25407</v>
      </c>
      <c r="D14" s="24">
        <v>31205</v>
      </c>
      <c r="E14" s="24">
        <f t="shared" si="1"/>
        <v>5798</v>
      </c>
      <c r="F14" s="30">
        <f t="shared" si="2"/>
        <v>122.82048254418075</v>
      </c>
    </row>
    <row r="15" spans="1:221">
      <c r="A15" s="53"/>
      <c r="B15" s="19" t="s">
        <v>29</v>
      </c>
      <c r="C15" s="42">
        <v>25392</v>
      </c>
      <c r="D15" s="26">
        <v>31202</v>
      </c>
      <c r="E15" s="26">
        <f t="shared" si="1"/>
        <v>5810</v>
      </c>
      <c r="F15" s="35">
        <f t="shared" si="2"/>
        <v>122.88122243226213</v>
      </c>
    </row>
    <row r="16" spans="1:221">
      <c r="A16" s="53"/>
      <c r="B16" s="19" t="s">
        <v>30</v>
      </c>
      <c r="C16" s="42">
        <v>15</v>
      </c>
      <c r="D16" s="26">
        <v>0</v>
      </c>
      <c r="E16" s="26">
        <f t="shared" si="1"/>
        <v>-15</v>
      </c>
      <c r="F16" s="39">
        <v>0</v>
      </c>
    </row>
    <row r="17" spans="1:221">
      <c r="A17" s="56"/>
      <c r="B17" s="19" t="s">
        <v>50</v>
      </c>
      <c r="C17" s="41">
        <v>0</v>
      </c>
      <c r="D17" s="26">
        <v>3</v>
      </c>
      <c r="E17" s="26">
        <v>0</v>
      </c>
      <c r="F17" s="39">
        <v>0</v>
      </c>
    </row>
    <row r="18" spans="1:221" ht="26.4">
      <c r="A18" s="33">
        <v>9</v>
      </c>
      <c r="B18" s="1" t="s">
        <v>20</v>
      </c>
      <c r="C18" s="38">
        <v>33</v>
      </c>
      <c r="D18" s="24">
        <v>1</v>
      </c>
      <c r="E18" s="24">
        <f t="shared" si="1"/>
        <v>-32</v>
      </c>
      <c r="F18" s="40">
        <f>D18/C18*100</f>
        <v>3.0303030303030303</v>
      </c>
    </row>
    <row r="19" spans="1:221" s="3" customFormat="1">
      <c r="A19" s="18"/>
      <c r="B19" s="6" t="s">
        <v>8</v>
      </c>
      <c r="C19" s="27">
        <f>C21+C22+C23+C24+C25+C26+C28+C32+C33+C34+C35+C36+C37+C39</f>
        <v>195241</v>
      </c>
      <c r="D19" s="27">
        <f>D21+D22+D23+D24+D25+D26+D28+D32+D33+D34+D35+D36+D37+D39</f>
        <v>189501</v>
      </c>
      <c r="E19" s="27">
        <f t="shared" si="1"/>
        <v>-5740</v>
      </c>
      <c r="F19" s="29">
        <f>D19/C19*100</f>
        <v>97.060043740812645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8"/>
      <c r="B20" s="6" t="s">
        <v>22</v>
      </c>
      <c r="C20" s="27">
        <f>C21+C22+C23+C24+C25+C26+C28+C32+C34+C35+C36+C37+C39</f>
        <v>190882</v>
      </c>
      <c r="D20" s="27">
        <f>D21+D22+D23+D24+D25+D26+D28+D32+D34+D35+D36+D37+D39</f>
        <v>186546</v>
      </c>
      <c r="E20" s="27">
        <f t="shared" si="1"/>
        <v>-4336</v>
      </c>
      <c r="F20" s="29">
        <f>D20/C20*100</f>
        <v>97.728439559518449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3">
        <v>10</v>
      </c>
      <c r="B21" s="1" t="s">
        <v>10</v>
      </c>
      <c r="C21" s="24">
        <v>0</v>
      </c>
      <c r="D21" s="24">
        <v>0</v>
      </c>
      <c r="E21" s="24">
        <f t="shared" si="1"/>
        <v>0</v>
      </c>
      <c r="F21" s="30">
        <v>0</v>
      </c>
    </row>
    <row r="22" spans="1:221" ht="66" customHeight="1">
      <c r="A22" s="33">
        <v>11</v>
      </c>
      <c r="B22" s="1" t="s">
        <v>38</v>
      </c>
      <c r="C22" s="24">
        <v>120199</v>
      </c>
      <c r="D22" s="24">
        <v>106633</v>
      </c>
      <c r="E22" s="24">
        <f t="shared" si="1"/>
        <v>-13566</v>
      </c>
      <c r="F22" s="30">
        <f t="shared" ref="F22:F39" si="3">D22/C22*100</f>
        <v>88.713716420269719</v>
      </c>
    </row>
    <row r="23" spans="1:221" ht="68.400000000000006" customHeight="1">
      <c r="A23" s="16" t="s">
        <v>25</v>
      </c>
      <c r="B23" s="2" t="s">
        <v>48</v>
      </c>
      <c r="C23" s="24">
        <v>6357</v>
      </c>
      <c r="D23" s="24">
        <v>6841</v>
      </c>
      <c r="E23" s="24">
        <f t="shared" si="1"/>
        <v>484</v>
      </c>
      <c r="F23" s="30">
        <f t="shared" si="3"/>
        <v>107.61365423942111</v>
      </c>
    </row>
    <row r="24" spans="1:221" ht="51.6" customHeight="1">
      <c r="A24" s="34">
        <v>13</v>
      </c>
      <c r="B24" s="1" t="s">
        <v>39</v>
      </c>
      <c r="C24" s="24">
        <v>14269</v>
      </c>
      <c r="D24" s="24">
        <v>14572</v>
      </c>
      <c r="E24" s="24">
        <f t="shared" si="1"/>
        <v>303</v>
      </c>
      <c r="F24" s="30">
        <f t="shared" si="3"/>
        <v>102.1234844768379</v>
      </c>
    </row>
    <row r="25" spans="1:221" ht="26.4">
      <c r="A25" s="33">
        <v>14</v>
      </c>
      <c r="B25" s="1" t="s">
        <v>34</v>
      </c>
      <c r="C25" s="24">
        <v>4093</v>
      </c>
      <c r="D25" s="24">
        <v>4358</v>
      </c>
      <c r="E25" s="24">
        <f t="shared" si="1"/>
        <v>265</v>
      </c>
      <c r="F25" s="30">
        <f t="shared" si="3"/>
        <v>106.47446860493525</v>
      </c>
    </row>
    <row r="26" spans="1:221" ht="40.799999999999997" customHeight="1">
      <c r="A26" s="52">
        <v>15</v>
      </c>
      <c r="B26" s="1" t="s">
        <v>11</v>
      </c>
      <c r="C26" s="24">
        <v>3039</v>
      </c>
      <c r="D26" s="24">
        <v>5050</v>
      </c>
      <c r="E26" s="24">
        <f t="shared" si="1"/>
        <v>2011</v>
      </c>
      <c r="F26" s="30">
        <f t="shared" si="3"/>
        <v>166.17308325106944</v>
      </c>
    </row>
    <row r="27" spans="1:221" hidden="1">
      <c r="A27" s="56"/>
      <c r="B27" s="20" t="s">
        <v>26</v>
      </c>
      <c r="C27" s="26">
        <v>0</v>
      </c>
      <c r="D27" s="26">
        <v>0</v>
      </c>
      <c r="E27" s="26">
        <f t="shared" si="1"/>
        <v>0</v>
      </c>
      <c r="F27" s="30" t="e">
        <f t="shared" si="3"/>
        <v>#DIV/0!</v>
      </c>
    </row>
    <row r="28" spans="1:221" ht="25.5" customHeight="1">
      <c r="A28" s="52">
        <v>16</v>
      </c>
      <c r="B28" s="1" t="s">
        <v>21</v>
      </c>
      <c r="C28" s="24">
        <v>1065</v>
      </c>
      <c r="D28" s="24">
        <v>902</v>
      </c>
      <c r="E28" s="24">
        <f t="shared" si="1"/>
        <v>-163</v>
      </c>
      <c r="F28" s="30">
        <f t="shared" si="3"/>
        <v>84.694835680751169</v>
      </c>
    </row>
    <row r="29" spans="1:221" ht="13.5" customHeight="1">
      <c r="A29" s="53"/>
      <c r="B29" s="19" t="s">
        <v>27</v>
      </c>
      <c r="C29" s="26">
        <v>0</v>
      </c>
      <c r="D29" s="26">
        <v>18</v>
      </c>
      <c r="E29" s="26">
        <f t="shared" si="1"/>
        <v>18</v>
      </c>
      <c r="F29" s="40">
        <v>0</v>
      </c>
    </row>
    <row r="30" spans="1:221" ht="13.5" customHeight="1">
      <c r="A30" s="53"/>
      <c r="B30" s="19" t="s">
        <v>46</v>
      </c>
      <c r="C30" s="26">
        <v>550</v>
      </c>
      <c r="D30" s="26">
        <v>0</v>
      </c>
      <c r="E30" s="26">
        <f t="shared" si="1"/>
        <v>-550</v>
      </c>
      <c r="F30" s="40">
        <v>0</v>
      </c>
    </row>
    <row r="31" spans="1:221" ht="12.75" customHeight="1">
      <c r="A31" s="54"/>
      <c r="B31" s="19" t="s">
        <v>28</v>
      </c>
      <c r="C31" s="26">
        <v>515</v>
      </c>
      <c r="D31" s="26">
        <v>884</v>
      </c>
      <c r="E31" s="26">
        <f t="shared" si="1"/>
        <v>369</v>
      </c>
      <c r="F31" s="35">
        <f t="shared" si="3"/>
        <v>171.65048543689321</v>
      </c>
    </row>
    <row r="32" spans="1:221" ht="15" customHeight="1">
      <c r="A32" s="33">
        <v>17</v>
      </c>
      <c r="B32" s="1" t="s">
        <v>24</v>
      </c>
      <c r="C32" s="24">
        <v>4496</v>
      </c>
      <c r="D32" s="24">
        <v>3044</v>
      </c>
      <c r="E32" s="24">
        <f t="shared" si="1"/>
        <v>-1452</v>
      </c>
      <c r="F32" s="30">
        <f t="shared" si="3"/>
        <v>67.704626334519574</v>
      </c>
    </row>
    <row r="33" spans="1:221" ht="26.4">
      <c r="A33" s="33">
        <v>18</v>
      </c>
      <c r="B33" s="1" t="s">
        <v>15</v>
      </c>
      <c r="C33" s="24">
        <v>4359</v>
      </c>
      <c r="D33" s="24">
        <v>2955</v>
      </c>
      <c r="E33" s="24">
        <f t="shared" si="1"/>
        <v>-1404</v>
      </c>
      <c r="F33" s="30">
        <f t="shared" si="3"/>
        <v>67.790777701307633</v>
      </c>
    </row>
    <row r="34" spans="1:221" ht="65.400000000000006" customHeight="1">
      <c r="A34" s="33">
        <v>19</v>
      </c>
      <c r="B34" s="1" t="s">
        <v>35</v>
      </c>
      <c r="C34" s="24">
        <v>2267</v>
      </c>
      <c r="D34" s="24">
        <v>3989</v>
      </c>
      <c r="E34" s="24">
        <f t="shared" si="1"/>
        <v>1722</v>
      </c>
      <c r="F34" s="30">
        <f t="shared" si="3"/>
        <v>175.95941773268638</v>
      </c>
    </row>
    <row r="35" spans="1:221" ht="26.25" customHeight="1">
      <c r="A35" s="33">
        <v>20</v>
      </c>
      <c r="B35" s="1" t="s">
        <v>44</v>
      </c>
      <c r="C35" s="24">
        <v>3471</v>
      </c>
      <c r="D35" s="24">
        <v>5906</v>
      </c>
      <c r="E35" s="24">
        <f t="shared" si="1"/>
        <v>2435</v>
      </c>
      <c r="F35" s="30">
        <f t="shared" si="3"/>
        <v>170.15269374819937</v>
      </c>
    </row>
    <row r="36" spans="1:221">
      <c r="A36" s="33">
        <v>21</v>
      </c>
      <c r="B36" s="1" t="s">
        <v>2</v>
      </c>
      <c r="C36" s="24">
        <v>986</v>
      </c>
      <c r="D36" s="24">
        <v>3666</v>
      </c>
      <c r="E36" s="24">
        <f t="shared" si="1"/>
        <v>2680</v>
      </c>
      <c r="F36" s="30">
        <f t="shared" si="3"/>
        <v>371.80527383367144</v>
      </c>
    </row>
    <row r="37" spans="1:221" ht="15" customHeight="1">
      <c r="A37" s="52">
        <v>22</v>
      </c>
      <c r="B37" s="1" t="s">
        <v>18</v>
      </c>
      <c r="C37" s="24">
        <v>30737</v>
      </c>
      <c r="D37" s="24">
        <v>30481</v>
      </c>
      <c r="E37" s="24">
        <f t="shared" si="1"/>
        <v>-256</v>
      </c>
      <c r="F37" s="30">
        <f t="shared" si="3"/>
        <v>99.167127566125515</v>
      </c>
    </row>
    <row r="38" spans="1:221" ht="24.75" customHeight="1">
      <c r="A38" s="53"/>
      <c r="B38" s="19" t="s">
        <v>40</v>
      </c>
      <c r="C38" s="26">
        <v>1063</v>
      </c>
      <c r="D38" s="26">
        <v>1421</v>
      </c>
      <c r="E38" s="26">
        <f t="shared" si="1"/>
        <v>358</v>
      </c>
      <c r="F38" s="35">
        <f t="shared" si="3"/>
        <v>133.6782690498589</v>
      </c>
    </row>
    <row r="39" spans="1:221" ht="15" customHeight="1">
      <c r="A39" s="33">
        <v>23</v>
      </c>
      <c r="B39" s="1" t="s">
        <v>3</v>
      </c>
      <c r="C39" s="24">
        <v>-97</v>
      </c>
      <c r="D39" s="24">
        <v>1104</v>
      </c>
      <c r="E39" s="24">
        <f t="shared" si="1"/>
        <v>1201</v>
      </c>
      <c r="F39" s="35">
        <f t="shared" si="3"/>
        <v>-1138.1443298969073</v>
      </c>
    </row>
    <row r="40" spans="1:221" s="3" customFormat="1">
      <c r="A40" s="57" t="s">
        <v>45</v>
      </c>
      <c r="B40" s="58"/>
      <c r="C40" s="27">
        <f>C4+C19</f>
        <v>1054516</v>
      </c>
      <c r="D40" s="27">
        <f>D4+D19</f>
        <v>1097344</v>
      </c>
      <c r="E40" s="27">
        <f t="shared" si="1"/>
        <v>42828</v>
      </c>
      <c r="F40" s="29">
        <f>D40/C40*100</f>
        <v>104.06138930087359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48">
        <v>24</v>
      </c>
      <c r="B41" s="12" t="s">
        <v>4</v>
      </c>
      <c r="C41" s="27">
        <f>C42+C43+C44+C45</f>
        <v>1221273</v>
      </c>
      <c r="D41" s="27">
        <f>D42+D43+D44+D45</f>
        <v>1276552</v>
      </c>
      <c r="E41" s="27">
        <f t="shared" si="1"/>
        <v>55279</v>
      </c>
      <c r="F41" s="29">
        <f>D41/C41*100</f>
        <v>104.52634259498082</v>
      </c>
    </row>
    <row r="42" spans="1:221" ht="24.75" customHeight="1">
      <c r="A42" s="48"/>
      <c r="B42" s="1" t="s">
        <v>14</v>
      </c>
      <c r="C42" s="24">
        <v>1225373</v>
      </c>
      <c r="D42" s="24">
        <v>1284969</v>
      </c>
      <c r="E42" s="24">
        <f t="shared" si="1"/>
        <v>59596</v>
      </c>
      <c r="F42" s="30">
        <f t="shared" ref="F42:F46" si="4">D42/C42*100</f>
        <v>104.86349870610827</v>
      </c>
    </row>
    <row r="43" spans="1:221" ht="15" customHeight="1">
      <c r="A43" s="48"/>
      <c r="B43" s="4" t="s">
        <v>13</v>
      </c>
      <c r="C43" s="24">
        <v>0</v>
      </c>
      <c r="D43" s="24">
        <v>6346</v>
      </c>
      <c r="E43" s="24">
        <f t="shared" si="1"/>
        <v>6346</v>
      </c>
      <c r="F43" s="30">
        <v>0</v>
      </c>
    </row>
    <row r="44" spans="1:221" ht="38.4" customHeight="1">
      <c r="A44" s="48"/>
      <c r="B44" s="4" t="s">
        <v>31</v>
      </c>
      <c r="C44" s="24">
        <v>4318</v>
      </c>
      <c r="D44" s="24">
        <v>36</v>
      </c>
      <c r="E44" s="24">
        <f t="shared" si="1"/>
        <v>-4282</v>
      </c>
      <c r="F44" s="30">
        <f t="shared" si="4"/>
        <v>0.83371931449745251</v>
      </c>
    </row>
    <row r="45" spans="1:221" ht="26.4">
      <c r="A45" s="49"/>
      <c r="B45" s="1" t="s">
        <v>9</v>
      </c>
      <c r="C45" s="24">
        <v>-8418</v>
      </c>
      <c r="D45" s="24">
        <v>-14799</v>
      </c>
      <c r="E45" s="24">
        <f t="shared" si="1"/>
        <v>-6381</v>
      </c>
      <c r="F45" s="30">
        <f t="shared" si="4"/>
        <v>175.80185317177478</v>
      </c>
    </row>
    <row r="46" spans="1:221" s="9" customFormat="1" ht="13.8" thickBot="1">
      <c r="A46" s="50" t="s">
        <v>47</v>
      </c>
      <c r="B46" s="51"/>
      <c r="C46" s="28">
        <f>C40+C41</f>
        <v>2275789</v>
      </c>
      <c r="D46" s="28">
        <f>D40+D41</f>
        <v>2373896</v>
      </c>
      <c r="E46" s="28">
        <f t="shared" si="1"/>
        <v>98107</v>
      </c>
      <c r="F46" s="31">
        <f t="shared" si="4"/>
        <v>104.31090052724572</v>
      </c>
    </row>
    <row r="47" spans="1:221" ht="10.8" customHeight="1">
      <c r="A47" s="44"/>
      <c r="B47" s="45"/>
    </row>
    <row r="48" spans="1:221" ht="13.2" customHeight="1">
      <c r="A48" s="44" t="s">
        <v>51</v>
      </c>
      <c r="B48" s="45"/>
    </row>
    <row r="49" spans="1:8" ht="13.2" customHeight="1">
      <c r="A49" s="44" t="s">
        <v>52</v>
      </c>
      <c r="B49" s="45"/>
    </row>
    <row r="50" spans="1:8" ht="13.2" customHeight="1">
      <c r="A50" s="44" t="s">
        <v>19</v>
      </c>
      <c r="B50" s="45"/>
      <c r="C50"/>
      <c r="D50"/>
      <c r="E50" s="43" t="s">
        <v>49</v>
      </c>
      <c r="F50" s="43"/>
      <c r="G50" s="43"/>
      <c r="H50" s="43"/>
    </row>
  </sheetData>
  <mergeCells count="15">
    <mergeCell ref="E50:F50"/>
    <mergeCell ref="G50:H50"/>
    <mergeCell ref="A50:B50"/>
    <mergeCell ref="A48:B48"/>
    <mergeCell ref="A1:F1"/>
    <mergeCell ref="A47:B47"/>
    <mergeCell ref="A49:B49"/>
    <mergeCell ref="A41:A45"/>
    <mergeCell ref="A46:B46"/>
    <mergeCell ref="A28:A31"/>
    <mergeCell ref="A11:A13"/>
    <mergeCell ref="A40:B40"/>
    <mergeCell ref="A26:A27"/>
    <mergeCell ref="A37:A38"/>
    <mergeCell ref="A14:A17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2018-04-12T07:14:32Z</cp:lastPrinted>
  <dcterms:created xsi:type="dcterms:W3CDTF">2002-11-26T08:28:37Z</dcterms:created>
  <dcterms:modified xsi:type="dcterms:W3CDTF">2018-05-08T06:12:05Z</dcterms:modified>
</cp:coreProperties>
</file>